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D2AC5C0-972F-42A0-BFE6-6DEF838D64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8" i="1" l="1"/>
  <c r="F78" i="1"/>
  <c r="G62" i="1" l="1"/>
  <c r="G50" i="1"/>
  <c r="G38" i="1"/>
  <c r="G22" i="1"/>
  <c r="F70" i="1"/>
  <c r="F66" i="1"/>
  <c r="F63" i="1"/>
  <c r="F50" i="1"/>
  <c r="F38" i="1"/>
  <c r="F22" i="1"/>
  <c r="F62" i="1" l="1"/>
  <c r="F11" i="1"/>
  <c r="F8" i="1" s="1"/>
  <c r="G11" i="1"/>
  <c r="G8" i="1" s="1"/>
  <c r="G7" i="1" l="1"/>
  <c r="F7" i="1"/>
</calcChain>
</file>

<file path=xl/sharedStrings.xml><?xml version="1.0" encoding="utf-8"?>
<sst xmlns="http://schemas.openxmlformats.org/spreadsheetml/2006/main" count="48" uniqueCount="40">
  <si>
    <t>№ п/п</t>
  </si>
  <si>
    <t xml:space="preserve">Адрес МКД </t>
  </si>
  <si>
    <t>Год ввода в эксплуатацию МКД</t>
  </si>
  <si>
    <t xml:space="preserve">Дата признания  МКД аварийным </t>
  </si>
  <si>
    <t xml:space="preserve"> Сведения о расселении</t>
  </si>
  <si>
    <t>Планируемая дата окончания расселения МКД</t>
  </si>
  <si>
    <t>Реестр аварийного жилого фонда, признанного таковым после 01.01.2022, не подлежащего расселению в рамках региональных адресных программ по переселению граждан из аварийного жилого фонда</t>
  </si>
  <si>
    <t>площадь жилых помещений, подлежащих расселению, кв.м</t>
  </si>
  <si>
    <t>количество граждан, подлежащих расселению, чел.</t>
  </si>
  <si>
    <t>с. Лесогорское</t>
  </si>
  <si>
    <t>с. Тельновское</t>
  </si>
  <si>
    <t>ул. Советская д. 83</t>
  </si>
  <si>
    <t>ул. Советская д. 179</t>
  </si>
  <si>
    <t>ул. Советская д. 1</t>
  </si>
  <si>
    <t>ул. Советская д. 55</t>
  </si>
  <si>
    <t xml:space="preserve"> ул. Комсомольская д. 17</t>
  </si>
  <si>
    <t>гор. Углегорск</t>
  </si>
  <si>
    <t>ул. Войтинского д. 11</t>
  </si>
  <si>
    <t>ул. Железнодорожная д. 4 А</t>
  </si>
  <si>
    <t>ул. Красноармейская д. 19</t>
  </si>
  <si>
    <t xml:space="preserve"> ул. Красноармейская д. 59</t>
  </si>
  <si>
    <t>с. Медвежье</t>
  </si>
  <si>
    <t>ул. Есенина д. 13</t>
  </si>
  <si>
    <t>с. Поречье</t>
  </si>
  <si>
    <t>ул. Нагорная д. 1</t>
  </si>
  <si>
    <t>ул. Черемушки д. 80</t>
  </si>
  <si>
    <t>с. Ольховка</t>
  </si>
  <si>
    <t>ул. Заречная д. 8</t>
  </si>
  <si>
    <t>ул. Советская д. 87</t>
  </si>
  <si>
    <t>ВСЕГО:</t>
  </si>
  <si>
    <t>Номер постановления</t>
  </si>
  <si>
    <t>51-п/24</t>
  </si>
  <si>
    <t>98-п/24</t>
  </si>
  <si>
    <t>277-п/25</t>
  </si>
  <si>
    <t>899-п/24</t>
  </si>
  <si>
    <t>ул. Приморская д. 74</t>
  </si>
  <si>
    <t>573-п/25</t>
  </si>
  <si>
    <t>ул. Южная, д. 6</t>
  </si>
  <si>
    <t>16 МКД</t>
  </si>
  <si>
    <r>
      <t xml:space="preserve">Приложение  № 6.2 
к постановлению администрации Углегорского муниципального округа Сахалинской области 
от </t>
    </r>
    <r>
      <rPr>
        <u/>
        <sz val="14"/>
        <color theme="1"/>
        <rFont val="Times New Roman"/>
        <family val="1"/>
        <charset val="204"/>
      </rPr>
      <t>26.02.2026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 xml:space="preserve">105-п/26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</si>
</sst>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9" fillId="0" borderId="2" xfId="0" applyFont="1" applyBorder="1"/>
    <xf numFmtId="14" fontId="6" fillId="0" borderId="7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4" fontId="8" fillId="0" borderId="7" xfId="1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4" fontId="7" fillId="0" borderId="2" xfId="1" applyNumberFormat="1" applyFont="1" applyBorder="1" applyAlignment="1">
      <alignment horizontal="center"/>
    </xf>
    <xf numFmtId="4" fontId="8" fillId="0" borderId="2" xfId="1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2" xfId="0" applyFont="1" applyBorder="1"/>
    <xf numFmtId="0" fontId="2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4" fontId="10" fillId="0" borderId="2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0" fontId="10" fillId="0" borderId="7" xfId="0" applyFont="1" applyBorder="1"/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/>
    <xf numFmtId="0" fontId="10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"/>
  <sheetViews>
    <sheetView tabSelected="1" view="pageBreakPreview" topLeftCell="A70" zoomScaleNormal="100" zoomScaleSheetLayoutView="100" workbookViewId="0">
      <selection sqref="A1:I96"/>
    </sheetView>
  </sheetViews>
  <sheetFormatPr defaultRowHeight="18.75" x14ac:dyDescent="0.3"/>
  <cols>
    <col min="1" max="1" width="7.5703125" style="2" customWidth="1"/>
    <col min="2" max="2" width="30.5703125" style="2" customWidth="1"/>
    <col min="3" max="3" width="20.85546875" style="2" customWidth="1"/>
    <col min="4" max="4" width="12.85546875" style="2" customWidth="1"/>
    <col min="5" max="5" width="22.42578125" style="2" customWidth="1"/>
    <col min="6" max="6" width="21.5703125" style="2" customWidth="1"/>
    <col min="7" max="7" width="20.140625" style="2" customWidth="1"/>
    <col min="8" max="8" width="24.7109375" style="2" customWidth="1"/>
  </cols>
  <sheetData>
    <row r="1" spans="1:8" ht="106.5" customHeight="1" x14ac:dyDescent="0.3">
      <c r="G1" s="45" t="s">
        <v>39</v>
      </c>
      <c r="H1" s="45"/>
    </row>
    <row r="2" spans="1:8" ht="58.5" customHeight="1" x14ac:dyDescent="0.25">
      <c r="A2" s="44" t="s">
        <v>6</v>
      </c>
      <c r="B2" s="44"/>
      <c r="C2" s="44"/>
      <c r="D2" s="44"/>
      <c r="E2" s="44"/>
      <c r="F2" s="44"/>
      <c r="G2" s="44"/>
      <c r="H2" s="44"/>
    </row>
    <row r="3" spans="1:8" ht="15" customHeight="1" x14ac:dyDescent="0.25">
      <c r="A3" s="43" t="s">
        <v>0</v>
      </c>
      <c r="B3" s="43" t="s">
        <v>1</v>
      </c>
      <c r="C3" s="46" t="s">
        <v>2</v>
      </c>
      <c r="D3" s="36"/>
      <c r="E3" s="46" t="s">
        <v>3</v>
      </c>
      <c r="F3" s="43" t="s">
        <v>4</v>
      </c>
      <c r="G3" s="43"/>
      <c r="H3" s="46" t="s">
        <v>5</v>
      </c>
    </row>
    <row r="4" spans="1:8" ht="30" customHeight="1" x14ac:dyDescent="0.25">
      <c r="A4" s="43"/>
      <c r="B4" s="43"/>
      <c r="C4" s="47"/>
      <c r="D4" s="37"/>
      <c r="E4" s="47"/>
      <c r="F4" s="43"/>
      <c r="G4" s="43"/>
      <c r="H4" s="47"/>
    </row>
    <row r="5" spans="1:8" ht="96.75" customHeight="1" x14ac:dyDescent="0.25">
      <c r="A5" s="43"/>
      <c r="B5" s="43"/>
      <c r="C5" s="48"/>
      <c r="D5" s="38" t="s">
        <v>30</v>
      </c>
      <c r="E5" s="48"/>
      <c r="F5" s="1" t="s">
        <v>7</v>
      </c>
      <c r="G5" s="1" t="s">
        <v>8</v>
      </c>
      <c r="H5" s="48"/>
    </row>
    <row r="6" spans="1:8" x14ac:dyDescent="0.25">
      <c r="A6" s="3">
        <v>1</v>
      </c>
      <c r="B6" s="3">
        <v>2</v>
      </c>
      <c r="C6" s="3">
        <v>4</v>
      </c>
      <c r="D6" s="3">
        <v>5</v>
      </c>
      <c r="E6" s="3">
        <v>6</v>
      </c>
      <c r="F6" s="3">
        <v>7</v>
      </c>
      <c r="G6" s="3">
        <v>8</v>
      </c>
      <c r="H6" s="3">
        <v>9</v>
      </c>
    </row>
    <row r="7" spans="1:8" x14ac:dyDescent="0.25">
      <c r="A7" s="22"/>
      <c r="B7" s="33"/>
      <c r="C7" s="27"/>
      <c r="D7" s="27"/>
      <c r="E7" s="27"/>
      <c r="F7" s="29">
        <f>F8+F59+F62+F69+F73+F78</f>
        <v>2613.6999999999994</v>
      </c>
      <c r="G7" s="33">
        <f>G8+G59+G62+G69+G73+G78</f>
        <v>102</v>
      </c>
      <c r="H7" s="27"/>
    </row>
    <row r="8" spans="1:8" x14ac:dyDescent="0.25">
      <c r="A8" s="22"/>
      <c r="B8" s="33" t="s">
        <v>16</v>
      </c>
      <c r="C8" s="27"/>
      <c r="D8" s="27"/>
      <c r="E8" s="27"/>
      <c r="F8" s="29">
        <f>F9+F11+F22+F38+F50+F54+F57</f>
        <v>2004.1999999999998</v>
      </c>
      <c r="G8" s="42">
        <f>G9+G11+G22+G38+G50+G54+G57</f>
        <v>82</v>
      </c>
      <c r="H8" s="27"/>
    </row>
    <row r="9" spans="1:8" ht="15.75" x14ac:dyDescent="0.25">
      <c r="A9" s="30">
        <v>1</v>
      </c>
      <c r="B9" s="8" t="s">
        <v>15</v>
      </c>
      <c r="C9" s="30">
        <v>1973</v>
      </c>
      <c r="D9" s="39">
        <v>280</v>
      </c>
      <c r="E9" s="14">
        <v>44671</v>
      </c>
      <c r="F9" s="33">
        <v>58.5</v>
      </c>
      <c r="G9" s="33">
        <v>1</v>
      </c>
      <c r="H9" s="31">
        <v>46752</v>
      </c>
    </row>
    <row r="10" spans="1:8" x14ac:dyDescent="0.25">
      <c r="A10" s="27"/>
      <c r="B10" s="8">
        <v>2</v>
      </c>
      <c r="C10" s="27"/>
      <c r="D10" s="27"/>
      <c r="E10" s="27"/>
      <c r="F10" s="27"/>
      <c r="G10" s="27"/>
      <c r="H10" s="27"/>
    </row>
    <row r="11" spans="1:8" ht="15.75" x14ac:dyDescent="0.25">
      <c r="A11" s="30">
        <v>2</v>
      </c>
      <c r="B11" s="10" t="s">
        <v>17</v>
      </c>
      <c r="C11" s="30">
        <v>1993</v>
      </c>
      <c r="D11" s="39">
        <v>429</v>
      </c>
      <c r="E11" s="14">
        <v>45097</v>
      </c>
      <c r="F11" s="19">
        <f>F12+F13+F14+F15+F16+F17+F18+F19+F20+F21</f>
        <v>635</v>
      </c>
      <c r="G11" s="9">
        <f>G12+G13+G14+G15+G16+G17+G18+G19+G20+G21</f>
        <v>19</v>
      </c>
      <c r="H11" s="31">
        <v>46752</v>
      </c>
    </row>
    <row r="12" spans="1:8" x14ac:dyDescent="0.25">
      <c r="A12" s="27"/>
      <c r="B12" s="10">
        <v>1</v>
      </c>
      <c r="C12" s="30"/>
      <c r="D12" s="30"/>
      <c r="E12" s="30"/>
      <c r="F12" s="20">
        <v>51.7</v>
      </c>
      <c r="G12" s="10">
        <v>1</v>
      </c>
      <c r="H12" s="30"/>
    </row>
    <row r="13" spans="1:8" x14ac:dyDescent="0.25">
      <c r="A13" s="27"/>
      <c r="B13" s="10">
        <v>2</v>
      </c>
      <c r="C13" s="30"/>
      <c r="D13" s="30"/>
      <c r="E13" s="30"/>
      <c r="F13" s="20">
        <v>67.599999999999994</v>
      </c>
      <c r="G13" s="10">
        <v>6</v>
      </c>
      <c r="H13" s="30"/>
    </row>
    <row r="14" spans="1:8" x14ac:dyDescent="0.25">
      <c r="A14" s="27"/>
      <c r="B14" s="10">
        <v>3</v>
      </c>
      <c r="C14" s="30"/>
      <c r="D14" s="30"/>
      <c r="E14" s="30"/>
      <c r="F14" s="20">
        <v>51.7</v>
      </c>
      <c r="G14" s="10">
        <v>1</v>
      </c>
      <c r="H14" s="30"/>
    </row>
    <row r="15" spans="1:8" x14ac:dyDescent="0.25">
      <c r="A15" s="27"/>
      <c r="B15" s="10">
        <v>4</v>
      </c>
      <c r="C15" s="30"/>
      <c r="D15" s="30"/>
      <c r="E15" s="30"/>
      <c r="F15" s="20">
        <v>65.400000000000006</v>
      </c>
      <c r="G15" s="10">
        <v>3</v>
      </c>
      <c r="H15" s="30"/>
    </row>
    <row r="16" spans="1:8" x14ac:dyDescent="0.25">
      <c r="A16" s="27"/>
      <c r="B16" s="10">
        <v>5</v>
      </c>
      <c r="C16" s="30"/>
      <c r="D16" s="30"/>
      <c r="E16" s="30"/>
      <c r="F16" s="20">
        <v>82.2</v>
      </c>
      <c r="G16" s="10">
        <v>1</v>
      </c>
      <c r="H16" s="30"/>
    </row>
    <row r="17" spans="1:8" x14ac:dyDescent="0.25">
      <c r="A17" s="27"/>
      <c r="B17" s="10">
        <v>6</v>
      </c>
      <c r="C17" s="30"/>
      <c r="D17" s="30"/>
      <c r="E17" s="30"/>
      <c r="F17" s="20">
        <v>68</v>
      </c>
      <c r="G17" s="10">
        <v>1</v>
      </c>
      <c r="H17" s="30"/>
    </row>
    <row r="18" spans="1:8" x14ac:dyDescent="0.25">
      <c r="A18" s="27"/>
      <c r="B18" s="10">
        <v>7</v>
      </c>
      <c r="C18" s="30"/>
      <c r="D18" s="30"/>
      <c r="E18" s="30"/>
      <c r="F18" s="20">
        <v>45.9</v>
      </c>
      <c r="G18" s="10">
        <v>1</v>
      </c>
      <c r="H18" s="30"/>
    </row>
    <row r="19" spans="1:8" x14ac:dyDescent="0.25">
      <c r="A19" s="27"/>
      <c r="B19" s="10">
        <v>8</v>
      </c>
      <c r="C19" s="30"/>
      <c r="D19" s="30"/>
      <c r="E19" s="30"/>
      <c r="F19" s="20">
        <v>82.2</v>
      </c>
      <c r="G19" s="10">
        <v>2</v>
      </c>
      <c r="H19" s="30"/>
    </row>
    <row r="20" spans="1:8" x14ac:dyDescent="0.25">
      <c r="A20" s="27"/>
      <c r="B20" s="10">
        <v>9</v>
      </c>
      <c r="C20" s="30"/>
      <c r="D20" s="30"/>
      <c r="E20" s="30"/>
      <c r="F20" s="20">
        <v>68.5</v>
      </c>
      <c r="G20" s="10">
        <v>2</v>
      </c>
      <c r="H20" s="30"/>
    </row>
    <row r="21" spans="1:8" x14ac:dyDescent="0.3">
      <c r="A21" s="4"/>
      <c r="B21" s="10">
        <v>10</v>
      </c>
      <c r="C21" s="25"/>
      <c r="D21" s="23"/>
      <c r="E21" s="23"/>
      <c r="F21" s="20">
        <v>51.8</v>
      </c>
      <c r="G21" s="10">
        <v>1</v>
      </c>
      <c r="H21" s="23"/>
    </row>
    <row r="22" spans="1:8" x14ac:dyDescent="0.3">
      <c r="A22" s="4">
        <v>3</v>
      </c>
      <c r="B22" s="8" t="s">
        <v>18</v>
      </c>
      <c r="C22" s="25">
        <v>1961</v>
      </c>
      <c r="D22" s="32" t="s">
        <v>31</v>
      </c>
      <c r="E22" s="12">
        <v>45314</v>
      </c>
      <c r="F22" s="17">
        <f>SUM(F23:F37)</f>
        <v>563.6</v>
      </c>
      <c r="G22" s="21">
        <f>SUM(G23:G37)</f>
        <v>26</v>
      </c>
      <c r="H22" s="31">
        <v>46752</v>
      </c>
    </row>
    <row r="23" spans="1:8" x14ac:dyDescent="0.3">
      <c r="A23" s="4"/>
      <c r="B23" s="8">
        <v>1</v>
      </c>
      <c r="C23" s="25"/>
      <c r="D23" s="23"/>
      <c r="E23" s="23"/>
      <c r="F23" s="18">
        <v>28.8</v>
      </c>
      <c r="G23" s="5">
        <v>1</v>
      </c>
      <c r="H23" s="23"/>
    </row>
    <row r="24" spans="1:8" x14ac:dyDescent="0.3">
      <c r="A24" s="4"/>
      <c r="B24" s="8">
        <v>2</v>
      </c>
      <c r="C24" s="25"/>
      <c r="D24" s="23"/>
      <c r="E24" s="23"/>
      <c r="F24" s="18">
        <v>39.9</v>
      </c>
      <c r="G24" s="5">
        <v>2</v>
      </c>
      <c r="H24" s="23"/>
    </row>
    <row r="25" spans="1:8" x14ac:dyDescent="0.3">
      <c r="A25" s="4"/>
      <c r="B25" s="8">
        <v>3</v>
      </c>
      <c r="C25" s="25"/>
      <c r="D25" s="23"/>
      <c r="E25" s="23"/>
      <c r="F25" s="18">
        <v>42.4</v>
      </c>
      <c r="G25" s="5">
        <v>1</v>
      </c>
      <c r="H25" s="23"/>
    </row>
    <row r="26" spans="1:8" x14ac:dyDescent="0.3">
      <c r="A26" s="4"/>
      <c r="B26" s="8">
        <v>4</v>
      </c>
      <c r="C26" s="25"/>
      <c r="D26" s="23"/>
      <c r="E26" s="23"/>
      <c r="F26" s="18">
        <v>40.6</v>
      </c>
      <c r="G26" s="5">
        <v>1</v>
      </c>
      <c r="H26" s="23"/>
    </row>
    <row r="27" spans="1:8" x14ac:dyDescent="0.3">
      <c r="A27" s="4"/>
      <c r="B27" s="8">
        <v>5</v>
      </c>
      <c r="C27" s="25"/>
      <c r="D27" s="23"/>
      <c r="E27" s="23"/>
      <c r="F27" s="18">
        <v>29</v>
      </c>
      <c r="G27" s="5">
        <v>2</v>
      </c>
      <c r="H27" s="23"/>
    </row>
    <row r="28" spans="1:8" x14ac:dyDescent="0.3">
      <c r="A28" s="4"/>
      <c r="B28" s="8">
        <v>6</v>
      </c>
      <c r="C28" s="25"/>
      <c r="D28" s="23"/>
      <c r="E28" s="23"/>
      <c r="F28" s="18">
        <v>25.1</v>
      </c>
      <c r="G28" s="5">
        <v>1</v>
      </c>
      <c r="H28" s="23"/>
    </row>
    <row r="29" spans="1:8" x14ac:dyDescent="0.3">
      <c r="A29" s="4"/>
      <c r="B29" s="8">
        <v>7</v>
      </c>
      <c r="C29" s="25"/>
      <c r="D29" s="23"/>
      <c r="E29" s="23"/>
      <c r="F29" s="18">
        <v>41.8</v>
      </c>
      <c r="G29" s="5">
        <v>1</v>
      </c>
      <c r="H29" s="23"/>
    </row>
    <row r="30" spans="1:8" x14ac:dyDescent="0.3">
      <c r="A30" s="4"/>
      <c r="B30" s="8">
        <v>8</v>
      </c>
      <c r="C30" s="25"/>
      <c r="D30" s="23"/>
      <c r="E30" s="23"/>
      <c r="F30" s="18">
        <v>41</v>
      </c>
      <c r="G30" s="5">
        <v>3</v>
      </c>
      <c r="H30" s="23"/>
    </row>
    <row r="31" spans="1:8" x14ac:dyDescent="0.3">
      <c r="A31" s="4"/>
      <c r="B31" s="8">
        <v>9</v>
      </c>
      <c r="C31" s="25"/>
      <c r="D31" s="23"/>
      <c r="E31" s="23"/>
      <c r="F31" s="18">
        <v>40.5</v>
      </c>
      <c r="G31" s="5">
        <v>1</v>
      </c>
      <c r="H31" s="23"/>
    </row>
    <row r="32" spans="1:8" x14ac:dyDescent="0.3">
      <c r="A32" s="4"/>
      <c r="B32" s="8">
        <v>10</v>
      </c>
      <c r="C32" s="25"/>
      <c r="D32" s="23"/>
      <c r="E32" s="23"/>
      <c r="F32" s="18">
        <v>40.9</v>
      </c>
      <c r="G32" s="5">
        <v>2</v>
      </c>
      <c r="H32" s="23"/>
    </row>
    <row r="33" spans="1:8" x14ac:dyDescent="0.3">
      <c r="A33" s="4"/>
      <c r="B33" s="8">
        <v>11</v>
      </c>
      <c r="C33" s="25"/>
      <c r="D33" s="23"/>
      <c r="E33" s="23"/>
      <c r="F33" s="18">
        <v>40.700000000000003</v>
      </c>
      <c r="G33" s="5">
        <v>3</v>
      </c>
      <c r="H33" s="23"/>
    </row>
    <row r="34" spans="1:8" x14ac:dyDescent="0.3">
      <c r="A34" s="4"/>
      <c r="B34" s="8">
        <v>13</v>
      </c>
      <c r="C34" s="25"/>
      <c r="D34" s="23"/>
      <c r="E34" s="23"/>
      <c r="F34" s="18">
        <v>41</v>
      </c>
      <c r="G34" s="5">
        <v>3</v>
      </c>
      <c r="H34" s="23"/>
    </row>
    <row r="35" spans="1:8" x14ac:dyDescent="0.3">
      <c r="A35" s="4"/>
      <c r="B35" s="8">
        <v>14</v>
      </c>
      <c r="C35" s="25"/>
      <c r="D35" s="23"/>
      <c r="E35" s="23"/>
      <c r="F35" s="18">
        <v>42.8</v>
      </c>
      <c r="G35" s="5">
        <v>1</v>
      </c>
      <c r="H35" s="23"/>
    </row>
    <row r="36" spans="1:8" x14ac:dyDescent="0.3">
      <c r="A36" s="4"/>
      <c r="B36" s="8">
        <v>15</v>
      </c>
      <c r="C36" s="25"/>
      <c r="D36" s="23"/>
      <c r="E36" s="23"/>
      <c r="F36" s="18">
        <v>40.5</v>
      </c>
      <c r="G36" s="5">
        <v>3</v>
      </c>
      <c r="H36" s="23"/>
    </row>
    <row r="37" spans="1:8" x14ac:dyDescent="0.3">
      <c r="A37" s="4"/>
      <c r="B37" s="8">
        <v>16</v>
      </c>
      <c r="C37" s="25"/>
      <c r="D37" s="23"/>
      <c r="E37" s="23"/>
      <c r="F37" s="18">
        <v>28.6</v>
      </c>
      <c r="G37" s="5">
        <v>1</v>
      </c>
      <c r="H37" s="23"/>
    </row>
    <row r="38" spans="1:8" x14ac:dyDescent="0.3">
      <c r="A38" s="4">
        <v>4</v>
      </c>
      <c r="B38" s="8" t="s">
        <v>19</v>
      </c>
      <c r="C38" s="25">
        <v>1974</v>
      </c>
      <c r="D38" s="32" t="s">
        <v>32</v>
      </c>
      <c r="E38" s="12">
        <v>45328</v>
      </c>
      <c r="F38" s="17">
        <f>F39+F40+F42+F43+F44+F45+F46+F47+F48+F49</f>
        <v>524.90000000000009</v>
      </c>
      <c r="G38" s="21">
        <f>G39+G40+G42+G43+G44+G45+G46+G47+G49</f>
        <v>19</v>
      </c>
      <c r="H38" s="28">
        <v>46752</v>
      </c>
    </row>
    <row r="39" spans="1:8" x14ac:dyDescent="0.3">
      <c r="A39" s="4"/>
      <c r="B39" s="8">
        <v>1</v>
      </c>
      <c r="C39" s="25"/>
      <c r="D39" s="23"/>
      <c r="E39" s="23"/>
      <c r="F39" s="18">
        <v>31.1</v>
      </c>
      <c r="G39" s="5">
        <v>1</v>
      </c>
      <c r="H39" s="23"/>
    </row>
    <row r="40" spans="1:8" x14ac:dyDescent="0.3">
      <c r="A40" s="4"/>
      <c r="B40" s="8">
        <v>3</v>
      </c>
      <c r="C40" s="25"/>
      <c r="D40" s="23"/>
      <c r="E40" s="23"/>
      <c r="F40" s="18">
        <v>59.6</v>
      </c>
      <c r="G40" s="5">
        <v>2</v>
      </c>
      <c r="H40" s="23"/>
    </row>
    <row r="41" spans="1:8" x14ac:dyDescent="0.3">
      <c r="A41" s="4"/>
      <c r="B41" s="8">
        <v>4</v>
      </c>
      <c r="C41" s="25"/>
      <c r="D41" s="23"/>
      <c r="E41" s="23"/>
      <c r="F41" s="18">
        <v>30.9</v>
      </c>
      <c r="G41" s="5">
        <v>1</v>
      </c>
      <c r="H41" s="23"/>
    </row>
    <row r="42" spans="1:8" x14ac:dyDescent="0.3">
      <c r="A42" s="4"/>
      <c r="B42" s="8">
        <v>5</v>
      </c>
      <c r="C42" s="25"/>
      <c r="D42" s="23"/>
      <c r="E42" s="23"/>
      <c r="F42" s="18">
        <v>46.6</v>
      </c>
      <c r="G42" s="5">
        <v>4</v>
      </c>
      <c r="H42" s="23"/>
    </row>
    <row r="43" spans="1:8" x14ac:dyDescent="0.3">
      <c r="A43" s="4"/>
      <c r="B43" s="8">
        <v>6</v>
      </c>
      <c r="C43" s="25"/>
      <c r="D43" s="23"/>
      <c r="E43" s="23"/>
      <c r="F43" s="18">
        <v>58.2</v>
      </c>
      <c r="G43" s="5">
        <v>1</v>
      </c>
      <c r="H43" s="23"/>
    </row>
    <row r="44" spans="1:8" x14ac:dyDescent="0.3">
      <c r="A44" s="4"/>
      <c r="B44" s="8">
        <v>7</v>
      </c>
      <c r="C44" s="25"/>
      <c r="D44" s="23"/>
      <c r="E44" s="23"/>
      <c r="F44" s="18">
        <v>74.099999999999994</v>
      </c>
      <c r="G44" s="5">
        <v>3</v>
      </c>
      <c r="H44" s="23"/>
    </row>
    <row r="45" spans="1:8" x14ac:dyDescent="0.3">
      <c r="A45" s="4"/>
      <c r="B45" s="8">
        <v>8</v>
      </c>
      <c r="C45" s="25"/>
      <c r="D45" s="23"/>
      <c r="E45" s="23"/>
      <c r="F45" s="18">
        <v>45.3</v>
      </c>
      <c r="G45" s="5">
        <v>2</v>
      </c>
      <c r="H45" s="23"/>
    </row>
    <row r="46" spans="1:8" x14ac:dyDescent="0.3">
      <c r="A46" s="4"/>
      <c r="B46" s="8">
        <v>9</v>
      </c>
      <c r="C46" s="25"/>
      <c r="D46" s="23"/>
      <c r="E46" s="23"/>
      <c r="F46" s="18">
        <v>41.2</v>
      </c>
      <c r="G46" s="5">
        <v>1</v>
      </c>
      <c r="H46" s="23"/>
    </row>
    <row r="47" spans="1:8" x14ac:dyDescent="0.3">
      <c r="A47" s="4"/>
      <c r="B47" s="8">
        <v>10</v>
      </c>
      <c r="C47" s="25"/>
      <c r="D47" s="23"/>
      <c r="E47" s="23"/>
      <c r="F47" s="18">
        <v>72.2</v>
      </c>
      <c r="G47" s="5">
        <v>4</v>
      </c>
      <c r="H47" s="23"/>
    </row>
    <row r="48" spans="1:8" x14ac:dyDescent="0.3">
      <c r="A48" s="4"/>
      <c r="B48" s="8">
        <v>11</v>
      </c>
      <c r="C48" s="25"/>
      <c r="D48" s="23"/>
      <c r="E48" s="23"/>
      <c r="F48" s="18">
        <v>44.6</v>
      </c>
      <c r="G48" s="5">
        <v>1</v>
      </c>
      <c r="H48" s="23"/>
    </row>
    <row r="49" spans="1:9" x14ac:dyDescent="0.3">
      <c r="A49" s="4"/>
      <c r="B49" s="8">
        <v>12</v>
      </c>
      <c r="C49" s="25"/>
      <c r="D49" s="23"/>
      <c r="E49" s="23"/>
      <c r="F49" s="18">
        <v>52</v>
      </c>
      <c r="G49" s="5">
        <v>1</v>
      </c>
      <c r="H49" s="23"/>
    </row>
    <row r="50" spans="1:9" x14ac:dyDescent="0.3">
      <c r="A50" s="4">
        <v>5</v>
      </c>
      <c r="B50" s="8" t="s">
        <v>20</v>
      </c>
      <c r="C50" s="25">
        <v>1953</v>
      </c>
      <c r="D50" s="35" t="s">
        <v>32</v>
      </c>
      <c r="E50" s="12">
        <v>45328</v>
      </c>
      <c r="F50" s="17">
        <f>F51+F52++F53</f>
        <v>129.1</v>
      </c>
      <c r="G50" s="21">
        <f>G51+G52+G53</f>
        <v>9</v>
      </c>
      <c r="H50" s="28">
        <v>46752</v>
      </c>
    </row>
    <row r="51" spans="1:9" x14ac:dyDescent="0.3">
      <c r="A51" s="4"/>
      <c r="B51" s="8">
        <v>1</v>
      </c>
      <c r="C51" s="25"/>
      <c r="D51" s="25"/>
      <c r="E51" s="23"/>
      <c r="F51" s="18">
        <v>44.6</v>
      </c>
      <c r="G51" s="5">
        <v>1</v>
      </c>
      <c r="H51" s="23"/>
    </row>
    <row r="52" spans="1:9" x14ac:dyDescent="0.3">
      <c r="A52" s="4"/>
      <c r="B52" s="8">
        <v>2</v>
      </c>
      <c r="C52" s="25"/>
      <c r="D52" s="25"/>
      <c r="E52" s="23"/>
      <c r="F52" s="18">
        <v>39.9</v>
      </c>
      <c r="G52" s="5">
        <v>2</v>
      </c>
      <c r="H52" s="23"/>
    </row>
    <row r="53" spans="1:9" x14ac:dyDescent="0.3">
      <c r="A53" s="4"/>
      <c r="B53" s="8">
        <v>3</v>
      </c>
      <c r="C53" s="25"/>
      <c r="D53" s="25"/>
      <c r="E53" s="23"/>
      <c r="F53" s="18">
        <v>44.6</v>
      </c>
      <c r="G53" s="5">
        <v>6</v>
      </c>
      <c r="H53" s="23"/>
    </row>
    <row r="54" spans="1:9" x14ac:dyDescent="0.3">
      <c r="A54" s="4">
        <v>6</v>
      </c>
      <c r="B54" s="8" t="s">
        <v>35</v>
      </c>
      <c r="C54" s="11">
        <v>1954</v>
      </c>
      <c r="D54" s="13" t="s">
        <v>36</v>
      </c>
      <c r="E54" s="12">
        <v>45867</v>
      </c>
      <c r="F54" s="41">
        <v>47.1</v>
      </c>
      <c r="G54" s="17">
        <v>7</v>
      </c>
      <c r="H54" s="5"/>
      <c r="I54" s="13"/>
    </row>
    <row r="55" spans="1:9" x14ac:dyDescent="0.3">
      <c r="A55" s="4"/>
      <c r="B55" s="8">
        <v>3</v>
      </c>
      <c r="C55" s="11"/>
      <c r="D55" s="13"/>
      <c r="E55" s="13"/>
      <c r="F55" s="13">
        <v>23.1</v>
      </c>
      <c r="G55" s="5">
        <v>6</v>
      </c>
      <c r="H55" s="40">
        <v>46752</v>
      </c>
      <c r="I55" s="12"/>
    </row>
    <row r="56" spans="1:9" x14ac:dyDescent="0.3">
      <c r="A56" s="4"/>
      <c r="B56" s="8">
        <v>4</v>
      </c>
      <c r="C56" s="11"/>
      <c r="D56" s="13"/>
      <c r="E56" s="13"/>
      <c r="F56" s="13">
        <v>24</v>
      </c>
      <c r="G56" s="5">
        <v>1</v>
      </c>
      <c r="H56" s="40"/>
      <c r="I56" s="12"/>
    </row>
    <row r="57" spans="1:9" x14ac:dyDescent="0.3">
      <c r="A57" s="4">
        <v>7</v>
      </c>
      <c r="B57" s="8" t="s">
        <v>37</v>
      </c>
      <c r="C57" s="11">
        <v>1956</v>
      </c>
      <c r="D57" s="13" t="s">
        <v>36</v>
      </c>
      <c r="E57" s="12">
        <v>45867</v>
      </c>
      <c r="F57" s="17">
        <v>46</v>
      </c>
      <c r="G57" s="21">
        <v>1</v>
      </c>
      <c r="H57" s="40">
        <v>46752</v>
      </c>
      <c r="I57" s="13"/>
    </row>
    <row r="58" spans="1:9" x14ac:dyDescent="0.3">
      <c r="A58" s="4"/>
      <c r="B58" s="8">
        <v>2</v>
      </c>
      <c r="C58" s="11"/>
      <c r="D58" s="13"/>
      <c r="E58" s="13"/>
      <c r="F58" s="18">
        <v>46</v>
      </c>
      <c r="G58" s="5">
        <v>1</v>
      </c>
      <c r="H58" s="5"/>
      <c r="I58" s="13"/>
    </row>
    <row r="59" spans="1:9" x14ac:dyDescent="0.3">
      <c r="A59" s="4"/>
      <c r="B59" s="7" t="s">
        <v>21</v>
      </c>
      <c r="C59" s="25"/>
      <c r="D59" s="25"/>
      <c r="E59" s="23"/>
      <c r="F59" s="17">
        <v>37.299999999999997</v>
      </c>
      <c r="G59" s="21">
        <v>1</v>
      </c>
      <c r="H59" s="23"/>
    </row>
    <row r="60" spans="1:9" ht="15.75" x14ac:dyDescent="0.25">
      <c r="A60" s="23">
        <v>1</v>
      </c>
      <c r="B60" s="8" t="s">
        <v>22</v>
      </c>
      <c r="C60" s="25">
        <v>1964</v>
      </c>
      <c r="D60" s="35">
        <v>280</v>
      </c>
      <c r="E60" s="12">
        <v>44671</v>
      </c>
      <c r="F60" s="18">
        <v>37.299999999999997</v>
      </c>
      <c r="G60" s="5">
        <v>1</v>
      </c>
      <c r="H60" s="28">
        <v>46752</v>
      </c>
    </row>
    <row r="61" spans="1:9" x14ac:dyDescent="0.3">
      <c r="A61" s="4"/>
      <c r="B61" s="8">
        <v>1</v>
      </c>
      <c r="C61" s="25"/>
      <c r="D61" s="25"/>
      <c r="E61" s="23"/>
      <c r="F61" s="18"/>
      <c r="G61" s="5"/>
      <c r="H61" s="25"/>
    </row>
    <row r="62" spans="1:9" x14ac:dyDescent="0.3">
      <c r="A62" s="4"/>
      <c r="B62" s="7" t="s">
        <v>23</v>
      </c>
      <c r="C62" s="25"/>
      <c r="D62" s="25"/>
      <c r="E62" s="23"/>
      <c r="F62" s="17">
        <f>F63+F66</f>
        <v>258.39999999999998</v>
      </c>
      <c r="G62" s="21">
        <f>G63+G66</f>
        <v>7</v>
      </c>
      <c r="H62" s="25"/>
    </row>
    <row r="63" spans="1:9" x14ac:dyDescent="0.3">
      <c r="A63" s="4">
        <v>1</v>
      </c>
      <c r="B63" s="6" t="s">
        <v>24</v>
      </c>
      <c r="C63" s="25">
        <v>1978</v>
      </c>
      <c r="D63" s="35" t="s">
        <v>31</v>
      </c>
      <c r="E63" s="12">
        <v>45314</v>
      </c>
      <c r="F63" s="16">
        <f>F64+F65</f>
        <v>116.1</v>
      </c>
      <c r="G63" s="21">
        <v>5</v>
      </c>
      <c r="H63" s="28">
        <v>46752</v>
      </c>
    </row>
    <row r="64" spans="1:9" x14ac:dyDescent="0.3">
      <c r="A64" s="4"/>
      <c r="B64" s="26">
        <v>1</v>
      </c>
      <c r="C64" s="25"/>
      <c r="D64" s="25"/>
      <c r="E64" s="23"/>
      <c r="F64" s="15">
        <v>57.8</v>
      </c>
      <c r="G64" s="5">
        <v>4</v>
      </c>
      <c r="H64" s="23"/>
    </row>
    <row r="65" spans="1:8" x14ac:dyDescent="0.3">
      <c r="A65" s="4"/>
      <c r="B65" s="26">
        <v>2</v>
      </c>
      <c r="C65" s="25"/>
      <c r="D65" s="25"/>
      <c r="E65" s="23"/>
      <c r="F65" s="15">
        <v>58.3</v>
      </c>
      <c r="G65" s="5">
        <v>1</v>
      </c>
      <c r="H65" s="23"/>
    </row>
    <row r="66" spans="1:8" x14ac:dyDescent="0.3">
      <c r="A66" s="4">
        <v>2</v>
      </c>
      <c r="B66" s="6" t="s">
        <v>25</v>
      </c>
      <c r="C66" s="25">
        <v>1982</v>
      </c>
      <c r="D66" s="35" t="s">
        <v>33</v>
      </c>
      <c r="E66" s="12">
        <v>45740</v>
      </c>
      <c r="F66" s="16">
        <f>F67+F68</f>
        <v>142.30000000000001</v>
      </c>
      <c r="G66" s="5">
        <v>2</v>
      </c>
      <c r="H66" s="28">
        <v>46752</v>
      </c>
    </row>
    <row r="67" spans="1:8" x14ac:dyDescent="0.3">
      <c r="A67" s="4"/>
      <c r="B67" s="26">
        <v>1</v>
      </c>
      <c r="C67" s="25"/>
      <c r="D67" s="25"/>
      <c r="E67" s="23"/>
      <c r="F67" s="15">
        <v>70.599999999999994</v>
      </c>
      <c r="G67" s="5">
        <v>1</v>
      </c>
      <c r="H67" s="23"/>
    </row>
    <row r="68" spans="1:8" x14ac:dyDescent="0.3">
      <c r="A68" s="4"/>
      <c r="B68" s="26">
        <v>2</v>
      </c>
      <c r="C68" s="25"/>
      <c r="D68" s="25"/>
      <c r="E68" s="23"/>
      <c r="F68" s="15">
        <v>71.7</v>
      </c>
      <c r="G68" s="5">
        <v>1</v>
      </c>
      <c r="H68" s="23"/>
    </row>
    <row r="69" spans="1:8" x14ac:dyDescent="0.3">
      <c r="A69" s="4"/>
      <c r="B69" s="7" t="s">
        <v>26</v>
      </c>
      <c r="C69" s="25"/>
      <c r="D69" s="25"/>
      <c r="E69" s="23"/>
      <c r="F69" s="17">
        <v>91.2</v>
      </c>
      <c r="G69" s="21">
        <v>4</v>
      </c>
      <c r="H69" s="23"/>
    </row>
    <row r="70" spans="1:8" x14ac:dyDescent="0.3">
      <c r="A70" s="4">
        <v>1</v>
      </c>
      <c r="B70" s="8" t="s">
        <v>27</v>
      </c>
      <c r="C70" s="25">
        <v>1982</v>
      </c>
      <c r="D70" s="35" t="s">
        <v>34</v>
      </c>
      <c r="E70" s="12">
        <v>45593</v>
      </c>
      <c r="F70" s="16">
        <f>F71+F72</f>
        <v>91.199999999999989</v>
      </c>
      <c r="G70" s="21">
        <v>4</v>
      </c>
      <c r="H70" s="28">
        <v>46752</v>
      </c>
    </row>
    <row r="71" spans="1:8" x14ac:dyDescent="0.3">
      <c r="A71" s="4"/>
      <c r="B71" s="8">
        <v>1</v>
      </c>
      <c r="C71" s="25"/>
      <c r="D71" s="25"/>
      <c r="E71" s="23"/>
      <c r="F71" s="15">
        <v>42.3</v>
      </c>
      <c r="G71" s="5">
        <v>3</v>
      </c>
      <c r="H71" s="23"/>
    </row>
    <row r="72" spans="1:8" x14ac:dyDescent="0.3">
      <c r="A72" s="4"/>
      <c r="B72" s="8">
        <v>2</v>
      </c>
      <c r="C72" s="25"/>
      <c r="D72" s="25"/>
      <c r="E72" s="23"/>
      <c r="F72" s="15">
        <v>48.9</v>
      </c>
      <c r="G72" s="5">
        <v>1</v>
      </c>
      <c r="H72" s="23"/>
    </row>
    <row r="73" spans="1:8" x14ac:dyDescent="0.3">
      <c r="A73" s="4"/>
      <c r="B73" s="7" t="s">
        <v>9</v>
      </c>
      <c r="C73" s="25"/>
      <c r="D73" s="25"/>
      <c r="E73" s="23"/>
      <c r="F73" s="16">
        <v>72</v>
      </c>
      <c r="G73" s="21">
        <v>1</v>
      </c>
      <c r="H73" s="23"/>
    </row>
    <row r="74" spans="1:8" x14ac:dyDescent="0.3">
      <c r="A74" s="4">
        <v>1</v>
      </c>
      <c r="B74" s="8" t="s">
        <v>28</v>
      </c>
      <c r="C74" s="25">
        <v>1954</v>
      </c>
      <c r="D74" s="35" t="s">
        <v>34</v>
      </c>
      <c r="E74" s="12">
        <v>45593</v>
      </c>
      <c r="F74" s="17">
        <v>72</v>
      </c>
      <c r="G74" s="21">
        <v>1</v>
      </c>
      <c r="H74" s="28">
        <v>46752</v>
      </c>
    </row>
    <row r="75" spans="1:8" x14ac:dyDescent="0.3">
      <c r="A75" s="4"/>
      <c r="B75" s="8">
        <v>1</v>
      </c>
      <c r="C75" s="25"/>
      <c r="D75" s="35"/>
      <c r="E75" s="32"/>
      <c r="F75" s="18">
        <v>1</v>
      </c>
      <c r="G75" s="5">
        <v>1</v>
      </c>
      <c r="H75" s="23"/>
    </row>
    <row r="76" spans="1:8" x14ac:dyDescent="0.3">
      <c r="A76" s="4">
        <v>2</v>
      </c>
      <c r="B76" s="8"/>
      <c r="C76" s="25"/>
      <c r="D76" s="35"/>
      <c r="E76" s="32"/>
      <c r="F76" s="18"/>
      <c r="G76" s="5"/>
      <c r="H76" s="23"/>
    </row>
    <row r="77" spans="1:8" x14ac:dyDescent="0.3">
      <c r="A77" s="4"/>
      <c r="B77" s="8"/>
      <c r="C77" s="25"/>
      <c r="D77" s="35"/>
      <c r="E77" s="32"/>
      <c r="F77" s="18"/>
      <c r="G77" s="5"/>
      <c r="H77" s="23"/>
    </row>
    <row r="78" spans="1:8" x14ac:dyDescent="0.3">
      <c r="A78" s="4"/>
      <c r="B78" s="9" t="s">
        <v>10</v>
      </c>
      <c r="C78" s="25"/>
      <c r="D78" s="35"/>
      <c r="E78" s="14"/>
      <c r="F78" s="17">
        <f>F79+F81+F83+F85</f>
        <v>150.6</v>
      </c>
      <c r="G78" s="21">
        <f>G79+G81+G83+G85</f>
        <v>7</v>
      </c>
      <c r="H78" s="23"/>
    </row>
    <row r="79" spans="1:8" x14ac:dyDescent="0.3">
      <c r="A79" s="24">
        <v>1</v>
      </c>
      <c r="B79" s="10" t="s">
        <v>11</v>
      </c>
      <c r="C79" s="25">
        <v>1979</v>
      </c>
      <c r="D79" s="35" t="s">
        <v>34</v>
      </c>
      <c r="E79" s="14">
        <v>45593</v>
      </c>
      <c r="F79" s="17">
        <v>46</v>
      </c>
      <c r="G79" s="21">
        <v>3</v>
      </c>
      <c r="H79" s="28">
        <v>46752</v>
      </c>
    </row>
    <row r="80" spans="1:8" x14ac:dyDescent="0.3">
      <c r="A80" s="24"/>
      <c r="B80" s="10">
        <v>4</v>
      </c>
      <c r="C80" s="25"/>
      <c r="D80" s="25"/>
      <c r="E80" s="23"/>
      <c r="F80" s="18">
        <v>46</v>
      </c>
      <c r="G80" s="5">
        <v>3</v>
      </c>
      <c r="H80" s="23"/>
    </row>
    <row r="81" spans="1:8" x14ac:dyDescent="0.3">
      <c r="A81" s="24">
        <v>2</v>
      </c>
      <c r="B81" s="10" t="s">
        <v>12</v>
      </c>
      <c r="C81" s="25">
        <v>1953</v>
      </c>
      <c r="D81" s="35" t="s">
        <v>34</v>
      </c>
      <c r="E81" s="14">
        <v>45593</v>
      </c>
      <c r="F81" s="17">
        <v>53.6</v>
      </c>
      <c r="G81" s="21">
        <v>2</v>
      </c>
      <c r="H81" s="28">
        <v>46752</v>
      </c>
    </row>
    <row r="82" spans="1:8" x14ac:dyDescent="0.3">
      <c r="A82" s="24"/>
      <c r="B82" s="10">
        <v>3</v>
      </c>
      <c r="C82" s="25"/>
      <c r="D82" s="25"/>
      <c r="E82" s="23"/>
      <c r="F82" s="18">
        <v>53.6</v>
      </c>
      <c r="G82" s="5">
        <v>2</v>
      </c>
      <c r="H82" s="23"/>
    </row>
    <row r="83" spans="1:8" x14ac:dyDescent="0.3">
      <c r="A83" s="24">
        <v>3</v>
      </c>
      <c r="B83" s="10" t="s">
        <v>13</v>
      </c>
      <c r="C83" s="25">
        <v>1967</v>
      </c>
      <c r="D83" s="35" t="s">
        <v>34</v>
      </c>
      <c r="E83" s="14">
        <v>45593</v>
      </c>
      <c r="F83" s="17">
        <v>27</v>
      </c>
      <c r="G83" s="21">
        <v>1</v>
      </c>
      <c r="H83" s="28">
        <v>46752</v>
      </c>
    </row>
    <row r="84" spans="1:8" x14ac:dyDescent="0.3">
      <c r="A84" s="24"/>
      <c r="B84" s="10">
        <v>1</v>
      </c>
      <c r="C84" s="25"/>
      <c r="D84" s="25"/>
      <c r="E84" s="23"/>
      <c r="F84" s="18">
        <v>27</v>
      </c>
      <c r="G84" s="5">
        <v>1</v>
      </c>
      <c r="H84" s="23"/>
    </row>
    <row r="85" spans="1:8" x14ac:dyDescent="0.3">
      <c r="A85" s="24">
        <v>4</v>
      </c>
      <c r="B85" s="10" t="s">
        <v>14</v>
      </c>
      <c r="C85" s="25">
        <v>1967</v>
      </c>
      <c r="D85" s="35" t="s">
        <v>34</v>
      </c>
      <c r="E85" s="14">
        <v>45593</v>
      </c>
      <c r="F85" s="17">
        <v>24</v>
      </c>
      <c r="G85" s="21">
        <v>1</v>
      </c>
      <c r="H85" s="28">
        <v>46752</v>
      </c>
    </row>
    <row r="86" spans="1:8" x14ac:dyDescent="0.3">
      <c r="A86" s="4"/>
      <c r="B86" s="10">
        <v>1</v>
      </c>
      <c r="C86" s="23"/>
      <c r="D86" s="23"/>
      <c r="E86" s="23"/>
      <c r="F86" s="18">
        <v>24</v>
      </c>
      <c r="G86" s="5">
        <v>1</v>
      </c>
      <c r="H86" s="23"/>
    </row>
    <row r="87" spans="1:8" x14ac:dyDescent="0.3">
      <c r="A87" s="4"/>
      <c r="B87" s="8" t="s">
        <v>29</v>
      </c>
      <c r="C87" s="34" t="s">
        <v>38</v>
      </c>
      <c r="D87" s="34"/>
      <c r="E87" s="23"/>
      <c r="F87" s="5"/>
      <c r="G87" s="18"/>
      <c r="H87" s="23"/>
    </row>
    <row r="88" spans="1:8" x14ac:dyDescent="0.3">
      <c r="A88" s="4"/>
      <c r="B88" s="8"/>
      <c r="C88" s="23"/>
      <c r="D88" s="23"/>
      <c r="E88" s="23"/>
      <c r="F88" s="5"/>
      <c r="G88" s="18"/>
      <c r="H88" s="23"/>
    </row>
    <row r="89" spans="1:8" x14ac:dyDescent="0.3">
      <c r="A89" s="4"/>
      <c r="B89" s="8"/>
      <c r="C89" s="23"/>
      <c r="D89" s="23"/>
      <c r="E89" s="23"/>
      <c r="F89" s="5"/>
      <c r="G89" s="18"/>
      <c r="H89" s="23"/>
    </row>
    <row r="90" spans="1:8" x14ac:dyDescent="0.3">
      <c r="A90" s="4"/>
      <c r="B90" s="8"/>
      <c r="C90" s="23"/>
      <c r="D90" s="23"/>
      <c r="E90" s="23"/>
      <c r="F90" s="5"/>
      <c r="G90" s="18"/>
      <c r="H90" s="23"/>
    </row>
    <row r="91" spans="1:8" x14ac:dyDescent="0.3">
      <c r="A91" s="4"/>
      <c r="B91" s="8"/>
      <c r="C91" s="23"/>
      <c r="D91" s="23"/>
      <c r="E91" s="23"/>
      <c r="F91" s="5"/>
      <c r="G91" s="18"/>
      <c r="H91" s="23"/>
    </row>
    <row r="92" spans="1:8" x14ac:dyDescent="0.3">
      <c r="A92" s="4"/>
      <c r="B92" s="8"/>
      <c r="C92" s="23"/>
      <c r="D92" s="23"/>
      <c r="E92" s="23"/>
      <c r="F92" s="5"/>
      <c r="G92" s="18"/>
      <c r="H92" s="23"/>
    </row>
    <row r="93" spans="1:8" x14ac:dyDescent="0.3">
      <c r="A93" s="4"/>
      <c r="B93" s="8"/>
      <c r="C93" s="23"/>
      <c r="D93" s="23"/>
      <c r="E93" s="23"/>
      <c r="F93" s="5"/>
      <c r="G93" s="18"/>
      <c r="H93" s="23"/>
    </row>
    <row r="94" spans="1:8" x14ac:dyDescent="0.3">
      <c r="A94" s="4"/>
      <c r="B94" s="8"/>
      <c r="C94" s="23"/>
      <c r="D94" s="23"/>
      <c r="E94" s="23"/>
      <c r="F94" s="5"/>
      <c r="G94" s="18"/>
      <c r="H94" s="23"/>
    </row>
    <row r="95" spans="1:8" x14ac:dyDescent="0.3">
      <c r="A95" s="4"/>
      <c r="B95" s="8"/>
      <c r="C95" s="23"/>
      <c r="D95" s="23"/>
      <c r="E95" s="23"/>
      <c r="F95" s="5"/>
      <c r="G95" s="18"/>
      <c r="H95" s="23"/>
    </row>
    <row r="96" spans="1:8" x14ac:dyDescent="0.3">
      <c r="A96" s="4"/>
      <c r="B96" s="8"/>
      <c r="C96" s="23"/>
      <c r="D96" s="23"/>
      <c r="E96" s="23"/>
      <c r="F96" s="5"/>
      <c r="G96" s="18"/>
      <c r="H96" s="23"/>
    </row>
  </sheetData>
  <mergeCells count="8">
    <mergeCell ref="F3:G4"/>
    <mergeCell ref="A2:H2"/>
    <mergeCell ref="G1:H1"/>
    <mergeCell ref="C3:C5"/>
    <mergeCell ref="E3:E5"/>
    <mergeCell ref="H3:H5"/>
    <mergeCell ref="A3:A5"/>
    <mergeCell ref="B3:B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2026-02-25T23:02:52Z</cp:lastPrinted>
  <dcterms:created xsi:type="dcterms:W3CDTF">2025-05-06T00:46:46Z</dcterms:created>
  <dcterms:modified xsi:type="dcterms:W3CDTF">2026-02-25T23:02:58Z</dcterms:modified>
</cp:coreProperties>
</file>